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75" yWindow="0" windowWidth="14610" windowHeight="12825"/>
  </bookViews>
  <sheets>
    <sheet name="общепром" sheetId="2" r:id="rId1"/>
  </sheets>
  <definedNames>
    <definedName name="_xlnm._FilterDatabase" localSheetId="0" hidden="1">общепром!$A$5:$AI$18</definedName>
    <definedName name="_xlnm.Print_Area" localSheetId="0">общепром!$A$1:$AI$33</definedName>
  </definedNames>
  <calcPr calcId="145621"/>
</workbook>
</file>

<file path=xl/calcChain.xml><?xml version="1.0" encoding="utf-8"?>
<calcChain xmlns="http://schemas.openxmlformats.org/spreadsheetml/2006/main">
  <c r="AB17" i="2" l="1"/>
  <c r="AD17" i="2" s="1"/>
  <c r="AC17" i="2" s="1"/>
  <c r="AB16" i="2"/>
  <c r="AD16" i="2" s="1"/>
  <c r="AC16" i="2" s="1"/>
  <c r="AB15" i="2"/>
  <c r="AD15" i="2" s="1"/>
  <c r="AC15" i="2" s="1"/>
  <c r="AB14" i="2"/>
  <c r="AD14" i="2" s="1"/>
  <c r="AC14" i="2" s="1"/>
  <c r="AB12" i="2"/>
  <c r="AD12" i="2" s="1"/>
  <c r="AC12" i="2" s="1"/>
  <c r="AB6" i="2" l="1"/>
  <c r="AD6" i="2" s="1"/>
  <c r="AC6" i="2" s="1"/>
  <c r="AB7" i="2"/>
  <c r="AD7" i="2" s="1"/>
  <c r="AC7" i="2" s="1"/>
  <c r="AB8" i="2"/>
  <c r="AD8" i="2" s="1"/>
  <c r="AC8" i="2" s="1"/>
  <c r="AB9" i="2"/>
  <c r="AD9" i="2" s="1"/>
  <c r="AC9" i="2" s="1"/>
  <c r="AB10" i="2"/>
  <c r="AD10" i="2" s="1"/>
  <c r="AC10" i="2" s="1"/>
  <c r="AB11" i="2"/>
  <c r="AD11" i="2" s="1"/>
  <c r="AC11" i="2" s="1"/>
  <c r="AC18" i="2" l="1"/>
  <c r="AD18" i="2"/>
  <c r="Z18" i="2"/>
</calcChain>
</file>

<file path=xl/sharedStrings.xml><?xml version="1.0" encoding="utf-8"?>
<sst xmlns="http://schemas.openxmlformats.org/spreadsheetml/2006/main" count="325" uniqueCount="119">
  <si>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</si>
  <si>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</si>
  <si>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</si>
  <si>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</si>
  <si>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</si>
  <si>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</si>
  <si>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</si>
  <si>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</si>
  <si>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</si>
  <si>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</si>
  <si>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</si>
  <si>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</si>
  <si>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</si>
  <si>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</si>
  <si>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</si>
  <si>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</si>
  <si>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</si>
  <si>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</si>
  <si>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</si>
  <si>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</si>
  <si>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</si>
  <si>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</si>
  <si>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</si>
  <si>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</si>
  <si>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</si>
  <si>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</si>
  <si>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</si>
  <si>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</si>
  <si>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</si>
  <si>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</si>
  <si>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</si>
  <si>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</si>
  <si>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</si>
  <si>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</si>
  <si>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нж</t>
  </si>
  <si>
    <t>-/4</t>
  </si>
  <si>
    <t>III</t>
  </si>
  <si>
    <t>-</t>
  </si>
  <si>
    <t>Материалы</t>
  </si>
  <si>
    <t>350</t>
  </si>
  <si>
    <t>угл</t>
  </si>
  <si>
    <t>425</t>
  </si>
  <si>
    <t>маховик</t>
  </si>
  <si>
    <t>Машинное отделение (деаэраторная, этажерка электроустройств).</t>
  </si>
  <si>
    <t>БКП 1/2</t>
  </si>
  <si>
    <t>фланцевый</t>
  </si>
  <si>
    <t>2.СИО.211885573</t>
  </si>
  <si>
    <t>4RH82S03</t>
  </si>
  <si>
    <t xml:space="preserve">Задвижка клиновая с выдвижным шпинделем </t>
  </si>
  <si>
    <t>2,5</t>
  </si>
  <si>
    <t>конденсат</t>
  </si>
  <si>
    <t>фланцевый с комплектом ответных фланцев, крепежа и прокладок</t>
  </si>
  <si>
    <t>R4.04218.6.0.16 (п.-12)</t>
  </si>
  <si>
    <t>Б-806497СБ (43389с/о)</t>
  </si>
  <si>
    <t>Б-806497 (43390с/о)</t>
  </si>
  <si>
    <t>Масса указана с КОФ. Строительная длина L=305мм, высота H=485мм, масса с ответными фланцами по ГОСТ 12821-80 (шип-паз). Соответствует ОТТ 1.3.3.99.0141-2012 Изм. 2. Ремонтная документация в соответствии с ГОСТ 2.602-95.Комплектно с запасными частями и принадлежностями</t>
  </si>
  <si>
    <t>2.СИО.211885574</t>
  </si>
  <si>
    <t>4RH81S03</t>
  </si>
  <si>
    <t>2.СИО.211885575</t>
  </si>
  <si>
    <t>4RH82S06</t>
  </si>
  <si>
    <t>II</t>
  </si>
  <si>
    <t>2.СИО.211885579</t>
  </si>
  <si>
    <t>4RC36S02</t>
  </si>
  <si>
    <t>Фланцевый с ответными фланцами</t>
  </si>
  <si>
    <t>R4.04265.6.0.16 (п.-28)</t>
  </si>
  <si>
    <t>Б-806496СБ (43387с/о)</t>
  </si>
  <si>
    <t>Б-806496 (43388с/о)</t>
  </si>
  <si>
    <t>Поставляется с ответными фланцами крепежом и прокладками..Масса указана с КОФ.Строительная длина L=300мм. Строительная высота меньше или равно 485 мм (высота от оси патрубков до крайней точки).Соответствует ОТТ 1.3.3.99.0141-2012 Изм. 2.</t>
  </si>
  <si>
    <t>2.СИО.211885580</t>
  </si>
  <si>
    <t>4RC31S02</t>
  </si>
  <si>
    <t>Поставляется с ответными фланцами крепежом и прокладками..Масса указана с КОФ.Строительная длина L=300мм. Строительная высота меньше или равно 485 мм (высота от оси патрубков до крайней точки).Соответствует ОТТ 1.3.3.99.0141-2012 Изм. 2</t>
  </si>
  <si>
    <t>2.СИО.211885587</t>
  </si>
  <si>
    <t>4RC33S02</t>
  </si>
  <si>
    <t>2.СИО.211885606</t>
  </si>
  <si>
    <t>4RH81S06</t>
  </si>
  <si>
    <t>Масса указана с КОФ. Строительная длина L=305мм, высота H=485мм, масса с ответными фланцами по ГОСТ 12821-80 (шип-паз). Срок службы корпусных деталей не менее 30 лет. Соответствует ОТТ 1.3.3.99.0141-2012 Изм. 2. Ремонтная документация в соответствии с ГОСТ 2.602-95.Комплектно с запасными частями и принадлежностями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</si>
  <si>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</si>
  <si>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</si>
  <si>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</si>
  <si>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</si>
  <si>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3741-001-7140388-2005</t>
  </si>
  <si>
    <t>По типу ТУ3741-001-71430388-2005</t>
  </si>
  <si>
    <t>По типу 30c99нж/ТД13025-100М-05</t>
  </si>
  <si>
    <t>По типу 30нж99нж /ТД 13025-100М-37</t>
  </si>
  <si>
    <t>По типу 30нж99нж/ТД 13025-100М-37</t>
  </si>
  <si>
    <t>Спецификация. Поставка арматуры общепромышленной до DN 300 для сооружения энергоблока № 4 Ростовской АЭС.</t>
  </si>
  <si>
    <t xml:space="preserve">Приложение № 1.2 к договору №______________от ___________ </t>
  </si>
  <si>
    <t>2.ИСУП.6127317</t>
  </si>
  <si>
    <t>4RE42S30</t>
  </si>
  <si>
    <t>Клапан запорный стальной</t>
  </si>
  <si>
    <t>По типу 15с65нж</t>
  </si>
  <si>
    <t>1,6</t>
  </si>
  <si>
    <t>едкий натр</t>
  </si>
  <si>
    <t>Привод ручной</t>
  </si>
  <si>
    <t>Под приварку</t>
  </si>
  <si>
    <t>По типу ТУ 3742-011-96455923-2008</t>
  </si>
  <si>
    <t>R4.00440.3.3.16</t>
  </si>
  <si>
    <t>R4.00440.1.0.16 изм. 4</t>
  </si>
  <si>
    <t>R4.00440.2.2.16</t>
  </si>
  <si>
    <t>Эстакады и каналы технологических трубопроводов.</t>
  </si>
  <si>
    <t>Соответствует ОТТ 1.3.3.99.0141-2012 изм.2. Срок службы не менее 30 лет</t>
  </si>
  <si>
    <t>БКП 1/6</t>
  </si>
  <si>
    <t>2.ИСУП.6128572</t>
  </si>
  <si>
    <t>4RE41S30</t>
  </si>
  <si>
    <t>серная кислота</t>
  </si>
  <si>
    <t>2.ИСУП.6128574</t>
  </si>
  <si>
    <t>4SC16S90</t>
  </si>
  <si>
    <t>масло</t>
  </si>
  <si>
    <t>2.ИСУП.6128575</t>
  </si>
  <si>
    <t>4SC61S90</t>
  </si>
  <si>
    <t>2.СИО.211885614</t>
  </si>
  <si>
    <t>4UM00S135</t>
  </si>
  <si>
    <t>Клапан запорный проходной</t>
  </si>
  <si>
    <t>вода</t>
  </si>
  <si>
    <t>R4.00485.3.0.16 (п.-1)</t>
  </si>
  <si>
    <t>R4.00485.1.0.16</t>
  </si>
  <si>
    <t>R4.00485.2.0.16</t>
  </si>
  <si>
    <t>Тепловые сети промплощадки.</t>
  </si>
  <si>
    <t>Соответствует ОТТ 1.3.3.99.0141-2012 Изм 2. Срок службы не менее 30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</si>
</sst>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2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view="pageBreakPreview" topLeftCell="J1" zoomScale="70" zoomScaleNormal="70" zoomScaleSheetLayoutView="70" workbookViewId="0">
      <selection activeCell="AG11" sqref="AG11"/>
    </sheetView>
  </sheetViews>
  <sheetFormatPr defaultRowHeight="12.75" x14ac:dyDescent="0.2"/>
  <cols>
    <col min="1" max="2" width="9.140625" style="17"/>
    <col min="3" max="3" width="13.42578125" style="17" customWidth="1"/>
    <col min="4" max="4" width="12" style="17" customWidth="1"/>
    <col min="5" max="5" width="18.140625" style="17" customWidth="1"/>
    <col min="6" max="6" width="9.140625" style="17"/>
    <col min="7" max="7" width="14.7109375" style="17" customWidth="1"/>
    <col min="8" max="10" width="9.140625" style="17"/>
    <col min="11" max="11" width="10.42578125" style="17" customWidth="1"/>
    <col min="12" max="13" width="9.140625" style="17"/>
    <col min="14" max="14" width="11.85546875" style="17" customWidth="1"/>
    <col min="15" max="17" width="9.140625" style="17"/>
    <col min="18" max="18" width="13.5703125" style="17" customWidth="1"/>
    <col min="19" max="19" width="22.5703125" style="17" customWidth="1"/>
    <col min="20" max="20" width="12" style="17" customWidth="1"/>
    <col min="21" max="21" width="12.140625" style="17" customWidth="1"/>
    <col min="22" max="22" width="9.140625" style="17"/>
    <col min="23" max="23" width="12.85546875" style="17" customWidth="1"/>
    <col min="24" max="30" width="9.140625" style="17"/>
    <col min="31" max="31" width="20.85546875" style="17" customWidth="1"/>
    <col min="32" max="32" width="25.42578125" style="17" customWidth="1"/>
    <col min="33" max="33" width="43" style="17" customWidth="1"/>
    <col min="34" max="34" width="10.7109375" style="17" bestFit="1" customWidth="1"/>
    <col min="35" max="16384" width="9.140625" style="17"/>
  </cols>
  <sheetData>
    <row r="1" spans="1:36" customFormat="1" x14ac:dyDescent="0.2"/>
    <row r="2" spans="1:36" customFormat="1" ht="18" x14ac:dyDescent="0.25">
      <c r="B2" s="36" t="s">
        <v>85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AD2" s="36" t="s">
        <v>86</v>
      </c>
      <c r="AE2" s="36"/>
      <c r="AF2" s="36"/>
      <c r="AG2" s="36"/>
      <c r="AH2" s="36"/>
    </row>
    <row r="3" spans="1:36" x14ac:dyDescent="0.2">
      <c r="B3" s="18"/>
      <c r="J3" s="18"/>
      <c r="M3" s="19"/>
      <c r="AG3" s="20"/>
      <c r="AH3" s="18"/>
    </row>
    <row r="4" spans="1:36" ht="108.75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76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  <c r="AJ4" s="2" t="s">
        <v>26</v>
      </c>
    </row>
    <row r="5" spans="1:36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9">
        <v>24</v>
      </c>
      <c r="Y5" s="8">
        <v>25</v>
      </c>
      <c r="Z5" s="9">
        <v>26</v>
      </c>
      <c r="AA5" s="9">
        <v>27</v>
      </c>
      <c r="AB5" s="8">
        <v>28</v>
      </c>
      <c r="AC5" s="9">
        <v>29</v>
      </c>
      <c r="AD5" s="9">
        <v>30</v>
      </c>
      <c r="AE5" s="8">
        <v>31</v>
      </c>
      <c r="AF5" s="9">
        <v>32</v>
      </c>
      <c r="AG5" s="9">
        <v>33</v>
      </c>
      <c r="AH5" s="8">
        <v>34</v>
      </c>
      <c r="AI5" s="9">
        <v>35</v>
      </c>
      <c r="AJ5" s="9">
        <v>36</v>
      </c>
    </row>
    <row r="6" spans="1:36" ht="89.25" x14ac:dyDescent="0.2">
      <c r="A6" s="35">
        <v>1</v>
      </c>
      <c r="B6" s="13" t="s">
        <v>46</v>
      </c>
      <c r="C6" s="13" t="s">
        <v>47</v>
      </c>
      <c r="D6" s="13" t="s">
        <v>48</v>
      </c>
      <c r="E6" s="23" t="s">
        <v>82</v>
      </c>
      <c r="F6" s="14" t="s">
        <v>37</v>
      </c>
      <c r="G6" s="14" t="s">
        <v>38</v>
      </c>
      <c r="H6" s="14">
        <v>100</v>
      </c>
      <c r="I6" s="14" t="s">
        <v>49</v>
      </c>
      <c r="J6" s="13" t="s">
        <v>41</v>
      </c>
      <c r="K6" s="14" t="s">
        <v>50</v>
      </c>
      <c r="L6" s="22" t="s">
        <v>37</v>
      </c>
      <c r="M6" s="15">
        <v>69</v>
      </c>
      <c r="N6" s="14" t="s">
        <v>42</v>
      </c>
      <c r="O6" s="22" t="s">
        <v>37</v>
      </c>
      <c r="P6" s="22" t="s">
        <v>37</v>
      </c>
      <c r="Q6" s="14" t="s">
        <v>40</v>
      </c>
      <c r="R6" s="14" t="s">
        <v>51</v>
      </c>
      <c r="S6" s="22" t="s">
        <v>81</v>
      </c>
      <c r="T6" s="14" t="s">
        <v>52</v>
      </c>
      <c r="U6" s="14" t="s">
        <v>53</v>
      </c>
      <c r="V6" s="14">
        <v>129</v>
      </c>
      <c r="W6" s="14" t="s">
        <v>54</v>
      </c>
      <c r="X6" s="14" t="s">
        <v>35</v>
      </c>
      <c r="Y6" s="14" t="s">
        <v>36</v>
      </c>
      <c r="Z6" s="14">
        <v>1</v>
      </c>
      <c r="AA6" s="24">
        <v>0</v>
      </c>
      <c r="AB6" s="24">
        <f t="shared" ref="AB6:AB11" si="0">ROUND(AA6*Z6,2)</f>
        <v>0</v>
      </c>
      <c r="AC6" s="24">
        <f t="shared" ref="AC6:AC11" si="1">ROUND(AD6-AB6,2)</f>
        <v>0</v>
      </c>
      <c r="AD6" s="24">
        <f t="shared" ref="AD6:AD11" si="2">AB6*1.18</f>
        <v>0</v>
      </c>
      <c r="AE6" s="14" t="s">
        <v>43</v>
      </c>
      <c r="AF6" s="14"/>
      <c r="AG6" s="21" t="s">
        <v>55</v>
      </c>
      <c r="AH6" s="34">
        <v>42593</v>
      </c>
      <c r="AI6" s="13" t="s">
        <v>44</v>
      </c>
      <c r="AJ6" s="13">
        <v>2761.85</v>
      </c>
    </row>
    <row r="7" spans="1:36" ht="89.25" x14ac:dyDescent="0.2">
      <c r="A7" s="35">
        <v>2</v>
      </c>
      <c r="B7" s="13" t="s">
        <v>56</v>
      </c>
      <c r="C7" s="13" t="s">
        <v>57</v>
      </c>
      <c r="D7" s="13" t="s">
        <v>48</v>
      </c>
      <c r="E7" s="23" t="s">
        <v>82</v>
      </c>
      <c r="F7" s="14" t="s">
        <v>37</v>
      </c>
      <c r="G7" s="14" t="s">
        <v>38</v>
      </c>
      <c r="H7" s="14">
        <v>100</v>
      </c>
      <c r="I7" s="14" t="s">
        <v>49</v>
      </c>
      <c r="J7" s="13" t="s">
        <v>41</v>
      </c>
      <c r="K7" s="14" t="s">
        <v>50</v>
      </c>
      <c r="L7" s="22" t="s">
        <v>37</v>
      </c>
      <c r="M7" s="15">
        <v>69</v>
      </c>
      <c r="N7" s="14" t="s">
        <v>42</v>
      </c>
      <c r="O7" s="22" t="s">
        <v>37</v>
      </c>
      <c r="P7" s="22" t="s">
        <v>37</v>
      </c>
      <c r="Q7" s="14" t="s">
        <v>40</v>
      </c>
      <c r="R7" s="14" t="s">
        <v>51</v>
      </c>
      <c r="S7" s="22" t="s">
        <v>81</v>
      </c>
      <c r="T7" s="14" t="s">
        <v>52</v>
      </c>
      <c r="U7" s="14" t="s">
        <v>53</v>
      </c>
      <c r="V7" s="14">
        <v>129</v>
      </c>
      <c r="W7" s="14" t="s">
        <v>54</v>
      </c>
      <c r="X7" s="14" t="s">
        <v>35</v>
      </c>
      <c r="Y7" s="14" t="s">
        <v>36</v>
      </c>
      <c r="Z7" s="14">
        <v>1</v>
      </c>
      <c r="AA7" s="24">
        <v>0</v>
      </c>
      <c r="AB7" s="24">
        <f t="shared" si="0"/>
        <v>0</v>
      </c>
      <c r="AC7" s="24">
        <f t="shared" si="1"/>
        <v>0</v>
      </c>
      <c r="AD7" s="24">
        <f t="shared" si="2"/>
        <v>0</v>
      </c>
      <c r="AE7" s="14" t="s">
        <v>43</v>
      </c>
      <c r="AF7" s="14"/>
      <c r="AG7" s="21" t="s">
        <v>55</v>
      </c>
      <c r="AH7" s="34">
        <v>42593</v>
      </c>
      <c r="AI7" s="13" t="s">
        <v>44</v>
      </c>
      <c r="AJ7" s="13">
        <v>2761.85</v>
      </c>
    </row>
    <row r="8" spans="1:36" ht="89.25" x14ac:dyDescent="0.2">
      <c r="A8" s="35">
        <v>3</v>
      </c>
      <c r="B8" s="13" t="s">
        <v>58</v>
      </c>
      <c r="C8" s="13" t="s">
        <v>59</v>
      </c>
      <c r="D8" s="13" t="s">
        <v>48</v>
      </c>
      <c r="E8" s="23" t="s">
        <v>82</v>
      </c>
      <c r="F8" s="14" t="s">
        <v>37</v>
      </c>
      <c r="G8" s="14" t="s">
        <v>38</v>
      </c>
      <c r="H8" s="14">
        <v>100</v>
      </c>
      <c r="I8" s="14" t="s">
        <v>49</v>
      </c>
      <c r="J8" s="13" t="s">
        <v>41</v>
      </c>
      <c r="K8" s="14" t="s">
        <v>50</v>
      </c>
      <c r="L8" s="22" t="s">
        <v>37</v>
      </c>
      <c r="M8" s="15">
        <v>69</v>
      </c>
      <c r="N8" s="14" t="s">
        <v>42</v>
      </c>
      <c r="O8" s="22" t="s">
        <v>37</v>
      </c>
      <c r="P8" s="22" t="s">
        <v>37</v>
      </c>
      <c r="Q8" s="14" t="s">
        <v>40</v>
      </c>
      <c r="R8" s="14" t="s">
        <v>51</v>
      </c>
      <c r="S8" s="22" t="s">
        <v>81</v>
      </c>
      <c r="T8" s="14" t="s">
        <v>52</v>
      </c>
      <c r="U8" s="14" t="s">
        <v>53</v>
      </c>
      <c r="V8" s="14">
        <v>129</v>
      </c>
      <c r="W8" s="14" t="s">
        <v>54</v>
      </c>
      <c r="X8" s="14" t="s">
        <v>35</v>
      </c>
      <c r="Y8" s="14" t="s">
        <v>36</v>
      </c>
      <c r="Z8" s="14">
        <v>1</v>
      </c>
      <c r="AA8" s="24">
        <v>0</v>
      </c>
      <c r="AB8" s="24">
        <f t="shared" si="0"/>
        <v>0</v>
      </c>
      <c r="AC8" s="24">
        <f t="shared" si="1"/>
        <v>0</v>
      </c>
      <c r="AD8" s="24">
        <f t="shared" si="2"/>
        <v>0</v>
      </c>
      <c r="AE8" s="14" t="s">
        <v>43</v>
      </c>
      <c r="AF8" s="14"/>
      <c r="AG8" s="21" t="s">
        <v>55</v>
      </c>
      <c r="AH8" s="34">
        <v>42593</v>
      </c>
      <c r="AI8" s="13" t="s">
        <v>44</v>
      </c>
      <c r="AJ8" s="13">
        <v>2761.85</v>
      </c>
    </row>
    <row r="9" spans="1:36" ht="89.25" x14ac:dyDescent="0.2">
      <c r="A9" s="35">
        <v>4</v>
      </c>
      <c r="B9" s="13" t="s">
        <v>61</v>
      </c>
      <c r="C9" s="13" t="s">
        <v>62</v>
      </c>
      <c r="D9" s="13" t="s">
        <v>48</v>
      </c>
      <c r="E9" s="23" t="s">
        <v>84</v>
      </c>
      <c r="F9" s="14" t="s">
        <v>37</v>
      </c>
      <c r="G9" s="14" t="s">
        <v>38</v>
      </c>
      <c r="H9" s="14">
        <v>100</v>
      </c>
      <c r="I9" s="14" t="s">
        <v>49</v>
      </c>
      <c r="J9" s="13" t="s">
        <v>39</v>
      </c>
      <c r="K9" s="14" t="s">
        <v>50</v>
      </c>
      <c r="L9" s="22" t="s">
        <v>37</v>
      </c>
      <c r="M9" s="15">
        <v>74</v>
      </c>
      <c r="N9" s="14" t="s">
        <v>42</v>
      </c>
      <c r="O9" s="22" t="s">
        <v>37</v>
      </c>
      <c r="P9" s="22" t="s">
        <v>37</v>
      </c>
      <c r="Q9" s="14" t="s">
        <v>34</v>
      </c>
      <c r="R9" s="14" t="s">
        <v>63</v>
      </c>
      <c r="S9" s="22" t="s">
        <v>81</v>
      </c>
      <c r="T9" s="14" t="s">
        <v>64</v>
      </c>
      <c r="U9" s="14" t="s">
        <v>65</v>
      </c>
      <c r="V9" s="14">
        <v>121</v>
      </c>
      <c r="W9" s="14" t="s">
        <v>66</v>
      </c>
      <c r="X9" s="14" t="s">
        <v>35</v>
      </c>
      <c r="Y9" s="14" t="s">
        <v>60</v>
      </c>
      <c r="Z9" s="14">
        <v>1</v>
      </c>
      <c r="AA9" s="24">
        <v>0</v>
      </c>
      <c r="AB9" s="24">
        <f t="shared" si="0"/>
        <v>0</v>
      </c>
      <c r="AC9" s="24">
        <f t="shared" si="1"/>
        <v>0</v>
      </c>
      <c r="AD9" s="24">
        <f t="shared" si="2"/>
        <v>0</v>
      </c>
      <c r="AE9" s="14" t="s">
        <v>43</v>
      </c>
      <c r="AF9" s="14"/>
      <c r="AG9" s="21" t="s">
        <v>67</v>
      </c>
      <c r="AH9" s="34">
        <v>42593</v>
      </c>
      <c r="AI9" s="13" t="s">
        <v>44</v>
      </c>
      <c r="AJ9" s="13">
        <v>4219.91</v>
      </c>
    </row>
    <row r="10" spans="1:36" ht="89.25" x14ac:dyDescent="0.2">
      <c r="A10" s="35">
        <v>5</v>
      </c>
      <c r="B10" s="13" t="s">
        <v>68</v>
      </c>
      <c r="C10" s="13" t="s">
        <v>69</v>
      </c>
      <c r="D10" s="13" t="s">
        <v>48</v>
      </c>
      <c r="E10" s="23" t="s">
        <v>83</v>
      </c>
      <c r="F10" s="14" t="s">
        <v>37</v>
      </c>
      <c r="G10" s="14" t="s">
        <v>38</v>
      </c>
      <c r="H10" s="14">
        <v>100</v>
      </c>
      <c r="I10" s="14" t="s">
        <v>49</v>
      </c>
      <c r="J10" s="13" t="s">
        <v>39</v>
      </c>
      <c r="K10" s="14" t="s">
        <v>50</v>
      </c>
      <c r="L10" s="22" t="s">
        <v>37</v>
      </c>
      <c r="M10" s="15">
        <v>74</v>
      </c>
      <c r="N10" s="14" t="s">
        <v>42</v>
      </c>
      <c r="O10" s="22" t="s">
        <v>37</v>
      </c>
      <c r="P10" s="22" t="s">
        <v>37</v>
      </c>
      <c r="Q10" s="14" t="s">
        <v>34</v>
      </c>
      <c r="R10" s="14" t="s">
        <v>45</v>
      </c>
      <c r="S10" s="22" t="s">
        <v>80</v>
      </c>
      <c r="T10" s="14" t="s">
        <v>64</v>
      </c>
      <c r="U10" s="14" t="s">
        <v>65</v>
      </c>
      <c r="V10" s="14">
        <v>121</v>
      </c>
      <c r="W10" s="14" t="s">
        <v>66</v>
      </c>
      <c r="X10" s="14" t="s">
        <v>35</v>
      </c>
      <c r="Y10" s="14" t="s">
        <v>60</v>
      </c>
      <c r="Z10" s="14">
        <v>1</v>
      </c>
      <c r="AA10" s="24">
        <v>0</v>
      </c>
      <c r="AB10" s="24">
        <f t="shared" si="0"/>
        <v>0</v>
      </c>
      <c r="AC10" s="24">
        <f t="shared" si="1"/>
        <v>0</v>
      </c>
      <c r="AD10" s="24">
        <f t="shared" si="2"/>
        <v>0</v>
      </c>
      <c r="AE10" s="14" t="s">
        <v>43</v>
      </c>
      <c r="AF10" s="14"/>
      <c r="AG10" s="21" t="s">
        <v>70</v>
      </c>
      <c r="AH10" s="34">
        <v>42593</v>
      </c>
      <c r="AI10" s="13" t="s">
        <v>44</v>
      </c>
      <c r="AJ10" s="13">
        <v>4219.91</v>
      </c>
    </row>
    <row r="11" spans="1:36" ht="89.25" x14ac:dyDescent="0.2">
      <c r="A11" s="35">
        <v>6</v>
      </c>
      <c r="B11" s="13" t="s">
        <v>71</v>
      </c>
      <c r="C11" s="13" t="s">
        <v>72</v>
      </c>
      <c r="D11" s="13" t="s">
        <v>48</v>
      </c>
      <c r="E11" s="23" t="s">
        <v>84</v>
      </c>
      <c r="F11" s="14" t="s">
        <v>37</v>
      </c>
      <c r="G11" s="14" t="s">
        <v>38</v>
      </c>
      <c r="H11" s="14">
        <v>100</v>
      </c>
      <c r="I11" s="14" t="s">
        <v>49</v>
      </c>
      <c r="J11" s="13" t="s">
        <v>39</v>
      </c>
      <c r="K11" s="14" t="s">
        <v>50</v>
      </c>
      <c r="L11" s="22" t="s">
        <v>37</v>
      </c>
      <c r="M11" s="15">
        <v>74</v>
      </c>
      <c r="N11" s="14" t="s">
        <v>42</v>
      </c>
      <c r="O11" s="22" t="s">
        <v>37</v>
      </c>
      <c r="P11" s="22" t="s">
        <v>37</v>
      </c>
      <c r="Q11" s="14" t="s">
        <v>34</v>
      </c>
      <c r="R11" s="14" t="s">
        <v>63</v>
      </c>
      <c r="S11" s="22" t="s">
        <v>81</v>
      </c>
      <c r="T11" s="14" t="s">
        <v>64</v>
      </c>
      <c r="U11" s="14" t="s">
        <v>65</v>
      </c>
      <c r="V11" s="14">
        <v>121</v>
      </c>
      <c r="W11" s="14" t="s">
        <v>66</v>
      </c>
      <c r="X11" s="14" t="s">
        <v>35</v>
      </c>
      <c r="Y11" s="14" t="s">
        <v>60</v>
      </c>
      <c r="Z11" s="14">
        <v>1</v>
      </c>
      <c r="AA11" s="24">
        <v>0</v>
      </c>
      <c r="AB11" s="24">
        <f t="shared" si="0"/>
        <v>0</v>
      </c>
      <c r="AC11" s="24">
        <f t="shared" si="1"/>
        <v>0</v>
      </c>
      <c r="AD11" s="24">
        <f t="shared" si="2"/>
        <v>0</v>
      </c>
      <c r="AE11" s="14" t="s">
        <v>43</v>
      </c>
      <c r="AF11" s="14"/>
      <c r="AG11" s="16" t="s">
        <v>70</v>
      </c>
      <c r="AH11" s="34">
        <v>42593</v>
      </c>
      <c r="AI11" s="13" t="s">
        <v>44</v>
      </c>
      <c r="AJ11" s="13">
        <v>4219.91</v>
      </c>
    </row>
    <row r="12" spans="1:36" ht="102" x14ac:dyDescent="0.2">
      <c r="A12" s="35">
        <v>7</v>
      </c>
      <c r="B12" s="13" t="s">
        <v>73</v>
      </c>
      <c r="C12" s="13" t="s">
        <v>74</v>
      </c>
      <c r="D12" s="13" t="s">
        <v>48</v>
      </c>
      <c r="E12" s="23" t="s">
        <v>82</v>
      </c>
      <c r="F12" s="14" t="s">
        <v>37</v>
      </c>
      <c r="G12" s="14" t="s">
        <v>38</v>
      </c>
      <c r="H12" s="14">
        <v>100</v>
      </c>
      <c r="I12" s="14" t="s">
        <v>49</v>
      </c>
      <c r="J12" s="13" t="s">
        <v>41</v>
      </c>
      <c r="K12" s="14" t="s">
        <v>50</v>
      </c>
      <c r="L12" s="22" t="s">
        <v>37</v>
      </c>
      <c r="M12" s="15">
        <v>69</v>
      </c>
      <c r="N12" s="14" t="s">
        <v>42</v>
      </c>
      <c r="O12" s="22" t="s">
        <v>37</v>
      </c>
      <c r="P12" s="22" t="s">
        <v>37</v>
      </c>
      <c r="Q12" s="14" t="s">
        <v>40</v>
      </c>
      <c r="R12" s="14" t="s">
        <v>51</v>
      </c>
      <c r="S12" s="22" t="s">
        <v>81</v>
      </c>
      <c r="T12" s="14" t="s">
        <v>52</v>
      </c>
      <c r="U12" s="14" t="s">
        <v>53</v>
      </c>
      <c r="V12" s="14">
        <v>129</v>
      </c>
      <c r="W12" s="14" t="s">
        <v>54</v>
      </c>
      <c r="X12" s="14" t="s">
        <v>35</v>
      </c>
      <c r="Y12" s="14" t="s">
        <v>36</v>
      </c>
      <c r="Z12" s="14">
        <v>1</v>
      </c>
      <c r="AA12" s="24">
        <v>0</v>
      </c>
      <c r="AB12" s="24">
        <f t="shared" ref="AB12:AB17" si="3">ROUND(AA12*Z12,2)</f>
        <v>0</v>
      </c>
      <c r="AC12" s="24">
        <f t="shared" ref="AC12:AC17" si="4">ROUND(AD12-AB12,2)</f>
        <v>0</v>
      </c>
      <c r="AD12" s="24">
        <f t="shared" ref="AD12:AD17" si="5">AB12*1.18</f>
        <v>0</v>
      </c>
      <c r="AE12" s="14" t="s">
        <v>43</v>
      </c>
      <c r="AF12" s="14"/>
      <c r="AG12" s="16" t="s">
        <v>75</v>
      </c>
      <c r="AH12" s="34">
        <v>42593</v>
      </c>
      <c r="AI12" s="13" t="s">
        <v>44</v>
      </c>
      <c r="AJ12" s="13">
        <v>2761.85</v>
      </c>
    </row>
    <row r="13" spans="1:36" ht="38.25" customHeight="1" x14ac:dyDescent="0.2">
      <c r="A13" s="35">
        <v>8</v>
      </c>
      <c r="B13" s="13" t="s">
        <v>110</v>
      </c>
      <c r="C13" s="13" t="s">
        <v>111</v>
      </c>
      <c r="D13" s="23" t="s">
        <v>112</v>
      </c>
      <c r="E13" s="23" t="s">
        <v>90</v>
      </c>
      <c r="F13" s="14" t="s">
        <v>37</v>
      </c>
      <c r="G13" s="14" t="s">
        <v>38</v>
      </c>
      <c r="H13" s="14">
        <v>20</v>
      </c>
      <c r="I13" s="14" t="s">
        <v>91</v>
      </c>
      <c r="J13" s="13" t="s">
        <v>41</v>
      </c>
      <c r="K13" s="14" t="s">
        <v>113</v>
      </c>
      <c r="L13" s="22" t="s">
        <v>37</v>
      </c>
      <c r="M13" s="15">
        <v>2.9</v>
      </c>
      <c r="N13" s="14" t="s">
        <v>93</v>
      </c>
      <c r="O13" s="14" t="s">
        <v>37</v>
      </c>
      <c r="P13" s="14" t="s">
        <v>37</v>
      </c>
      <c r="Q13" s="14" t="s">
        <v>40</v>
      </c>
      <c r="R13" s="14" t="s">
        <v>94</v>
      </c>
      <c r="S13" s="22" t="s">
        <v>95</v>
      </c>
      <c r="T13" s="14" t="s">
        <v>114</v>
      </c>
      <c r="U13" s="14" t="s">
        <v>115</v>
      </c>
      <c r="V13" s="14">
        <v>1</v>
      </c>
      <c r="W13" s="14" t="s">
        <v>116</v>
      </c>
      <c r="X13" s="14" t="s">
        <v>35</v>
      </c>
      <c r="Y13" s="14" t="s">
        <v>36</v>
      </c>
      <c r="Z13" s="14">
        <v>1</v>
      </c>
      <c r="AA13" s="24">
        <v>0</v>
      </c>
      <c r="AB13" s="24">
        <v>0</v>
      </c>
      <c r="AC13" s="24">
        <v>0</v>
      </c>
      <c r="AD13" s="24">
        <v>0</v>
      </c>
      <c r="AE13" s="14" t="s">
        <v>117</v>
      </c>
      <c r="AF13" s="14"/>
      <c r="AG13" s="16" t="s">
        <v>118</v>
      </c>
      <c r="AH13" s="34">
        <v>42593</v>
      </c>
      <c r="AI13" s="13" t="s">
        <v>101</v>
      </c>
      <c r="AJ13" s="15">
        <v>164.06</v>
      </c>
    </row>
    <row r="14" spans="1:36" ht="38.25" x14ac:dyDescent="0.2">
      <c r="A14" s="35">
        <v>9</v>
      </c>
      <c r="B14" s="13" t="s">
        <v>87</v>
      </c>
      <c r="C14" s="23" t="s">
        <v>88</v>
      </c>
      <c r="D14" s="13" t="s">
        <v>89</v>
      </c>
      <c r="E14" s="23" t="s">
        <v>90</v>
      </c>
      <c r="F14" s="14" t="s">
        <v>37</v>
      </c>
      <c r="G14" s="14" t="s">
        <v>38</v>
      </c>
      <c r="H14" s="14">
        <v>20</v>
      </c>
      <c r="I14" s="14" t="s">
        <v>91</v>
      </c>
      <c r="J14" s="13" t="s">
        <v>41</v>
      </c>
      <c r="K14" s="14" t="s">
        <v>92</v>
      </c>
      <c r="L14" s="14" t="s">
        <v>37</v>
      </c>
      <c r="M14" s="15">
        <v>2.5</v>
      </c>
      <c r="N14" s="14" t="s">
        <v>93</v>
      </c>
      <c r="O14" s="22" t="s">
        <v>37</v>
      </c>
      <c r="P14" s="22" t="s">
        <v>37</v>
      </c>
      <c r="Q14" s="14" t="s">
        <v>40</v>
      </c>
      <c r="R14" s="14" t="s">
        <v>94</v>
      </c>
      <c r="S14" s="22" t="s">
        <v>95</v>
      </c>
      <c r="T14" s="14" t="s">
        <v>96</v>
      </c>
      <c r="U14" s="14" t="s">
        <v>97</v>
      </c>
      <c r="V14" s="14">
        <v>78</v>
      </c>
      <c r="W14" s="14" t="s">
        <v>98</v>
      </c>
      <c r="X14" s="14">
        <v>4</v>
      </c>
      <c r="Y14" s="14" t="s">
        <v>36</v>
      </c>
      <c r="Z14" s="14">
        <v>1</v>
      </c>
      <c r="AA14" s="24">
        <v>0</v>
      </c>
      <c r="AB14" s="24">
        <f t="shared" si="3"/>
        <v>0</v>
      </c>
      <c r="AC14" s="24">
        <f t="shared" si="4"/>
        <v>0</v>
      </c>
      <c r="AD14" s="24">
        <f t="shared" si="5"/>
        <v>0</v>
      </c>
      <c r="AE14" s="14" t="s">
        <v>99</v>
      </c>
      <c r="AF14" s="14"/>
      <c r="AG14" s="21" t="s">
        <v>100</v>
      </c>
      <c r="AH14" s="34">
        <v>42582</v>
      </c>
      <c r="AI14" s="13" t="s">
        <v>101</v>
      </c>
      <c r="AJ14" s="15">
        <v>140.46</v>
      </c>
    </row>
    <row r="15" spans="1:36" ht="38.25" x14ac:dyDescent="0.2">
      <c r="A15" s="35">
        <v>10</v>
      </c>
      <c r="B15" s="13" t="s">
        <v>102</v>
      </c>
      <c r="C15" s="13" t="s">
        <v>103</v>
      </c>
      <c r="D15" s="13" t="s">
        <v>89</v>
      </c>
      <c r="E15" s="23" t="s">
        <v>90</v>
      </c>
      <c r="F15" s="14" t="s">
        <v>37</v>
      </c>
      <c r="G15" s="14" t="s">
        <v>38</v>
      </c>
      <c r="H15" s="14">
        <v>20</v>
      </c>
      <c r="I15" s="14" t="s">
        <v>91</v>
      </c>
      <c r="J15" s="13" t="s">
        <v>41</v>
      </c>
      <c r="K15" s="14" t="s">
        <v>104</v>
      </c>
      <c r="L15" s="14" t="s">
        <v>37</v>
      </c>
      <c r="M15" s="15">
        <v>2.5</v>
      </c>
      <c r="N15" s="14" t="s">
        <v>93</v>
      </c>
      <c r="O15" s="14" t="s">
        <v>37</v>
      </c>
      <c r="P15" s="14" t="s">
        <v>37</v>
      </c>
      <c r="Q15" s="14" t="s">
        <v>40</v>
      </c>
      <c r="R15" s="14" t="s">
        <v>94</v>
      </c>
      <c r="S15" s="22" t="s">
        <v>95</v>
      </c>
      <c r="T15" s="14" t="s">
        <v>96</v>
      </c>
      <c r="U15" s="14" t="s">
        <v>97</v>
      </c>
      <c r="V15" s="14">
        <v>78</v>
      </c>
      <c r="W15" s="14" t="s">
        <v>98</v>
      </c>
      <c r="X15" s="14">
        <v>4</v>
      </c>
      <c r="Y15" s="14" t="s">
        <v>36</v>
      </c>
      <c r="Z15" s="14">
        <v>1</v>
      </c>
      <c r="AA15" s="24">
        <v>0</v>
      </c>
      <c r="AB15" s="24">
        <f t="shared" si="3"/>
        <v>0</v>
      </c>
      <c r="AC15" s="24">
        <f t="shared" si="4"/>
        <v>0</v>
      </c>
      <c r="AD15" s="24">
        <f t="shared" si="5"/>
        <v>0</v>
      </c>
      <c r="AE15" s="14" t="s">
        <v>99</v>
      </c>
      <c r="AF15" s="14"/>
      <c r="AG15" s="21" t="s">
        <v>100</v>
      </c>
      <c r="AH15" s="34">
        <v>42582</v>
      </c>
      <c r="AI15" s="13" t="s">
        <v>101</v>
      </c>
      <c r="AJ15" s="15">
        <v>140.46</v>
      </c>
    </row>
    <row r="16" spans="1:36" ht="38.25" x14ac:dyDescent="0.2">
      <c r="A16" s="35">
        <v>11</v>
      </c>
      <c r="B16" s="13" t="s">
        <v>105</v>
      </c>
      <c r="C16" s="13" t="s">
        <v>106</v>
      </c>
      <c r="D16" s="13" t="s">
        <v>89</v>
      </c>
      <c r="E16" s="23" t="s">
        <v>90</v>
      </c>
      <c r="F16" s="14" t="s">
        <v>37</v>
      </c>
      <c r="G16" s="14" t="s">
        <v>38</v>
      </c>
      <c r="H16" s="14">
        <v>20</v>
      </c>
      <c r="I16" s="14" t="s">
        <v>91</v>
      </c>
      <c r="J16" s="13" t="s">
        <v>41</v>
      </c>
      <c r="K16" s="14" t="s">
        <v>107</v>
      </c>
      <c r="L16" s="14" t="s">
        <v>37</v>
      </c>
      <c r="M16" s="15">
        <v>2.5</v>
      </c>
      <c r="N16" s="14" t="s">
        <v>93</v>
      </c>
      <c r="O16" s="14" t="s">
        <v>37</v>
      </c>
      <c r="P16" s="14" t="s">
        <v>37</v>
      </c>
      <c r="Q16" s="14" t="s">
        <v>40</v>
      </c>
      <c r="R16" s="14" t="s">
        <v>94</v>
      </c>
      <c r="S16" s="22" t="s">
        <v>95</v>
      </c>
      <c r="T16" s="14" t="s">
        <v>96</v>
      </c>
      <c r="U16" s="14" t="s">
        <v>97</v>
      </c>
      <c r="V16" s="14">
        <v>78</v>
      </c>
      <c r="W16" s="14" t="s">
        <v>98</v>
      </c>
      <c r="X16" s="14">
        <v>4</v>
      </c>
      <c r="Y16" s="14" t="s">
        <v>36</v>
      </c>
      <c r="Z16" s="14">
        <v>1</v>
      </c>
      <c r="AA16" s="24">
        <v>0</v>
      </c>
      <c r="AB16" s="24">
        <f t="shared" si="3"/>
        <v>0</v>
      </c>
      <c r="AC16" s="24">
        <f t="shared" si="4"/>
        <v>0</v>
      </c>
      <c r="AD16" s="24">
        <f t="shared" si="5"/>
        <v>0</v>
      </c>
      <c r="AE16" s="14" t="s">
        <v>99</v>
      </c>
      <c r="AF16" s="14"/>
      <c r="AG16" s="21" t="s">
        <v>100</v>
      </c>
      <c r="AH16" s="34">
        <v>42582</v>
      </c>
      <c r="AI16" s="13" t="s">
        <v>101</v>
      </c>
      <c r="AJ16" s="15">
        <v>140.46</v>
      </c>
    </row>
    <row r="17" spans="1:36" ht="38.25" x14ac:dyDescent="0.2">
      <c r="A17" s="35">
        <v>12</v>
      </c>
      <c r="B17" s="13" t="s">
        <v>108</v>
      </c>
      <c r="C17" s="13" t="s">
        <v>109</v>
      </c>
      <c r="D17" s="13" t="s">
        <v>89</v>
      </c>
      <c r="E17" s="23" t="s">
        <v>90</v>
      </c>
      <c r="F17" s="14" t="s">
        <v>37</v>
      </c>
      <c r="G17" s="14" t="s">
        <v>38</v>
      </c>
      <c r="H17" s="14">
        <v>20</v>
      </c>
      <c r="I17" s="14" t="s">
        <v>91</v>
      </c>
      <c r="J17" s="13" t="s">
        <v>41</v>
      </c>
      <c r="K17" s="14" t="s">
        <v>107</v>
      </c>
      <c r="L17" s="14" t="s">
        <v>37</v>
      </c>
      <c r="M17" s="15">
        <v>2.5</v>
      </c>
      <c r="N17" s="14" t="s">
        <v>93</v>
      </c>
      <c r="O17" s="14" t="s">
        <v>37</v>
      </c>
      <c r="P17" s="14" t="s">
        <v>37</v>
      </c>
      <c r="Q17" s="14" t="s">
        <v>40</v>
      </c>
      <c r="R17" s="14" t="s">
        <v>94</v>
      </c>
      <c r="S17" s="22" t="s">
        <v>95</v>
      </c>
      <c r="T17" s="14" t="s">
        <v>96</v>
      </c>
      <c r="U17" s="14" t="s">
        <v>97</v>
      </c>
      <c r="V17" s="14">
        <v>78</v>
      </c>
      <c r="W17" s="14" t="s">
        <v>98</v>
      </c>
      <c r="X17" s="14">
        <v>4</v>
      </c>
      <c r="Y17" s="14" t="s">
        <v>36</v>
      </c>
      <c r="Z17" s="14">
        <v>1</v>
      </c>
      <c r="AA17" s="24">
        <v>0</v>
      </c>
      <c r="AB17" s="24">
        <f t="shared" si="3"/>
        <v>0</v>
      </c>
      <c r="AC17" s="24">
        <f t="shared" si="4"/>
        <v>0</v>
      </c>
      <c r="AD17" s="24">
        <f t="shared" si="5"/>
        <v>0</v>
      </c>
      <c r="AE17" s="14" t="s">
        <v>99</v>
      </c>
      <c r="AF17" s="14"/>
      <c r="AG17" s="21" t="s">
        <v>100</v>
      </c>
      <c r="AH17" s="34">
        <v>42582</v>
      </c>
      <c r="AI17" s="13" t="s">
        <v>101</v>
      </c>
      <c r="AJ17" s="15">
        <v>140.46</v>
      </c>
    </row>
    <row r="18" spans="1:36" x14ac:dyDescent="0.2">
      <c r="Z18" s="17">
        <f>SUM(Z6:Z17)</f>
        <v>12</v>
      </c>
      <c r="AC18" s="33">
        <f>SUM(AC6:AC17)</f>
        <v>0</v>
      </c>
      <c r="AD18" s="33">
        <f>SUM(AD6:AD17)</f>
        <v>0</v>
      </c>
    </row>
    <row r="19" spans="1:36" customFormat="1" x14ac:dyDescent="0.2">
      <c r="A19" s="25"/>
      <c r="B19" s="26"/>
      <c r="C19" s="26"/>
      <c r="D19" s="26"/>
      <c r="E19" s="26"/>
      <c r="F19" s="25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27"/>
      <c r="AE19" s="25"/>
      <c r="AF19" s="25"/>
      <c r="AG19" s="28"/>
      <c r="AH19" s="29"/>
    </row>
    <row r="20" spans="1:36" customFormat="1" x14ac:dyDescent="0.2">
      <c r="A20" s="25"/>
      <c r="B20" s="26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7"/>
      <c r="AE20" s="25"/>
      <c r="AF20" s="25"/>
      <c r="AG20" s="28"/>
      <c r="AH20" s="29"/>
    </row>
    <row r="21" spans="1:36" customFormat="1" ht="34.5" customHeight="1" x14ac:dyDescent="0.2">
      <c r="A21" s="25"/>
      <c r="B21" s="37" t="s">
        <v>77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27"/>
      <c r="AC21" s="27"/>
      <c r="AD21" s="27"/>
      <c r="AE21" s="25"/>
      <c r="AF21" s="25"/>
      <c r="AG21" s="28"/>
      <c r="AH21" s="29"/>
    </row>
    <row r="22" spans="1:36" customFormat="1" x14ac:dyDescent="0.2">
      <c r="A22" s="25"/>
      <c r="B22" s="26"/>
      <c r="C22" s="26"/>
      <c r="D22" s="26"/>
      <c r="E22" s="26"/>
      <c r="F22" s="25"/>
      <c r="G22" s="25"/>
      <c r="H22" s="25"/>
      <c r="I22" s="25"/>
      <c r="J22" s="25"/>
      <c r="K22" s="25"/>
      <c r="L22" s="25"/>
      <c r="M22" s="27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7"/>
      <c r="AB22" s="27"/>
      <c r="AC22" s="27"/>
      <c r="AD22" s="27"/>
      <c r="AE22" s="25"/>
      <c r="AF22" s="25"/>
      <c r="AG22" s="28"/>
      <c r="AH22" s="29"/>
    </row>
    <row r="23" spans="1:36" customFormat="1" x14ac:dyDescent="0.2">
      <c r="A23" s="25"/>
      <c r="B23" s="26"/>
      <c r="C23" s="26"/>
      <c r="D23" s="26"/>
      <c r="E23" s="26"/>
      <c r="F23" s="25"/>
      <c r="G23" s="25"/>
      <c r="H23" s="25"/>
      <c r="I23" s="25"/>
      <c r="J23" s="25"/>
      <c r="K23" s="25"/>
      <c r="L23" s="25"/>
      <c r="M23" s="27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7"/>
      <c r="AB23" s="27"/>
      <c r="AC23" s="27"/>
      <c r="AD23" s="27"/>
      <c r="AE23" s="25"/>
      <c r="AF23" s="25"/>
      <c r="AG23" s="28"/>
      <c r="AH23" s="29"/>
    </row>
    <row r="24" spans="1:36" customFormat="1" x14ac:dyDescent="0.2">
      <c r="A24" s="25"/>
      <c r="B24" s="26"/>
      <c r="C24" s="26"/>
      <c r="D24" s="26"/>
      <c r="E24" s="26"/>
      <c r="F24" s="25"/>
      <c r="G24" s="25"/>
      <c r="H24" s="25"/>
      <c r="I24" s="25"/>
      <c r="J24" s="25"/>
      <c r="K24" s="25"/>
      <c r="L24" s="25"/>
      <c r="M24" s="27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7"/>
      <c r="AB24" s="27"/>
      <c r="AC24" s="27"/>
      <c r="AD24" s="27"/>
      <c r="AE24" s="25"/>
      <c r="AF24" s="25"/>
      <c r="AG24" s="28"/>
      <c r="AH24" s="29"/>
    </row>
    <row r="25" spans="1:36" customFormat="1" ht="18.75" x14ac:dyDescent="0.2">
      <c r="A25" s="25"/>
      <c r="B25" s="26"/>
      <c r="C25" s="40" t="s">
        <v>78</v>
      </c>
      <c r="D25" s="41"/>
      <c r="E25" s="41"/>
      <c r="F25" s="41"/>
      <c r="G25" s="30"/>
      <c r="H25" s="30"/>
      <c r="I25" s="30"/>
      <c r="J25" s="25"/>
      <c r="K25" s="25"/>
      <c r="L25" s="25"/>
      <c r="M25" s="27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7"/>
      <c r="AB25" s="27"/>
      <c r="AC25" s="27"/>
      <c r="AD25" s="40" t="s">
        <v>79</v>
      </c>
      <c r="AE25" s="41"/>
      <c r="AF25" s="41"/>
      <c r="AG25" s="41"/>
      <c r="AH25" s="29"/>
    </row>
    <row r="26" spans="1:36" customFormat="1" x14ac:dyDescent="0.2">
      <c r="A26" s="25"/>
      <c r="B26" s="26"/>
      <c r="C26" s="26"/>
      <c r="D26" s="25"/>
      <c r="E26" s="25"/>
      <c r="F26" s="25"/>
      <c r="G26" s="25"/>
      <c r="H26" s="25"/>
      <c r="I26" s="25"/>
      <c r="J26" s="25"/>
      <c r="K26" s="25"/>
      <c r="L26" s="25"/>
      <c r="M26" s="27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7"/>
      <c r="AB26" s="27"/>
      <c r="AC26" s="27"/>
      <c r="AD26" s="26"/>
      <c r="AE26" s="25"/>
      <c r="AF26" s="25"/>
      <c r="AG26" s="25"/>
      <c r="AH26" s="29"/>
    </row>
    <row r="27" spans="1:36" customFormat="1" x14ac:dyDescent="0.2">
      <c r="A27" s="25"/>
      <c r="B27" s="26"/>
      <c r="C27" s="26"/>
      <c r="D27" s="25"/>
      <c r="E27" s="25"/>
      <c r="F27" s="25"/>
      <c r="G27" s="25"/>
      <c r="H27" s="25"/>
      <c r="I27" s="25"/>
      <c r="J27" s="25"/>
      <c r="K27" s="25"/>
      <c r="L27" s="25"/>
      <c r="M27" s="27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7"/>
      <c r="AB27" s="27"/>
      <c r="AC27" s="27"/>
      <c r="AD27" s="26"/>
      <c r="AE27" s="25"/>
      <c r="AF27" s="25"/>
      <c r="AG27" s="25"/>
      <c r="AH27" s="29"/>
    </row>
    <row r="28" spans="1:36" customFormat="1" x14ac:dyDescent="0.2">
      <c r="A28" s="25"/>
      <c r="B28" s="26"/>
      <c r="C28" s="26"/>
      <c r="D28" s="25"/>
      <c r="E28" s="25"/>
      <c r="F28" s="30"/>
      <c r="G28" s="25"/>
      <c r="H28" s="25"/>
      <c r="I28" s="25"/>
      <c r="J28" s="25"/>
      <c r="K28" s="25"/>
      <c r="L28" s="25"/>
      <c r="M28" s="27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7"/>
      <c r="AB28" s="27"/>
      <c r="AC28" s="27"/>
      <c r="AD28" s="26"/>
      <c r="AE28" s="25"/>
      <c r="AF28" s="25"/>
      <c r="AG28" s="30"/>
      <c r="AH28" s="29"/>
    </row>
    <row r="29" spans="1:36" customFormat="1" x14ac:dyDescent="0.2">
      <c r="A29" s="25"/>
      <c r="B29" s="26"/>
      <c r="C29" s="26"/>
      <c r="D29" s="25"/>
      <c r="E29" s="25"/>
      <c r="F29" s="30"/>
      <c r="G29" s="25"/>
      <c r="H29" s="25"/>
      <c r="I29" s="25"/>
      <c r="J29" s="25"/>
      <c r="K29" s="25"/>
      <c r="L29" s="25"/>
      <c r="M29" s="27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7"/>
      <c r="AB29" s="27"/>
      <c r="AC29" s="27"/>
      <c r="AD29" s="26"/>
      <c r="AE29" s="25"/>
      <c r="AF29" s="25"/>
      <c r="AG29" s="30"/>
      <c r="AH29" s="29"/>
    </row>
    <row r="30" spans="1:36" customFormat="1" x14ac:dyDescent="0.2">
      <c r="A30" s="25"/>
      <c r="B30" s="26"/>
      <c r="C30" s="31"/>
      <c r="D30" s="32"/>
      <c r="E30" s="32"/>
      <c r="F30" s="32"/>
      <c r="G30" s="25"/>
      <c r="H30" s="25"/>
      <c r="I30" s="25"/>
      <c r="J30" s="25"/>
      <c r="K30" s="25"/>
      <c r="L30" s="25"/>
      <c r="M30" s="27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7"/>
      <c r="AB30" s="27"/>
      <c r="AC30" s="27"/>
      <c r="AD30" s="31"/>
      <c r="AE30" s="32"/>
      <c r="AF30" s="32"/>
      <c r="AG30" s="30"/>
      <c r="AH30" s="29"/>
    </row>
    <row r="31" spans="1:36" customFormat="1" x14ac:dyDescent="0.2">
      <c r="A31" s="25"/>
      <c r="B31" s="26"/>
      <c r="C31" s="26"/>
      <c r="D31" s="26"/>
      <c r="E31" s="26"/>
      <c r="F31" s="25"/>
      <c r="G31" s="25"/>
      <c r="H31" s="25"/>
      <c r="I31" s="25"/>
      <c r="J31" s="25"/>
      <c r="K31" s="25"/>
      <c r="L31" s="25"/>
      <c r="M31" s="27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7"/>
      <c r="AB31" s="27"/>
      <c r="AC31" s="27"/>
      <c r="AD31" s="27"/>
      <c r="AE31" s="25"/>
      <c r="AF31" s="25"/>
      <c r="AG31" s="28"/>
      <c r="AH31" s="29"/>
    </row>
  </sheetData>
  <autoFilter ref="A5:AI18"/>
  <mergeCells count="5">
    <mergeCell ref="B2:O2"/>
    <mergeCell ref="B21:AA21"/>
    <mergeCell ref="C25:F25"/>
    <mergeCell ref="AD25:AG25"/>
    <mergeCell ref="AD2:AH2"/>
  </mergeCells>
  <phoneticPr fontId="0" type="noConversion"/>
  <pageMargins left="0.75" right="0.75" top="1" bottom="1" header="0.5" footer="0.5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общепром</vt:lpstr>
      <vt:lpstr>общепром!Область_печати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2015-11-09T13:47:14Z</cp:lastPrinted>
  <dcterms:created xsi:type="dcterms:W3CDTF">2009-07-03T06:40:27Z</dcterms:created>
  <dcterms:modified xsi:type="dcterms:W3CDTF">2015-11-11T13:18:32Z</dcterms:modified>
</cp:coreProperties>
</file>